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МДФ" sheetId="1" r:id="rId1"/>
  </sheets>
  <definedNames>
    <definedName name="_xlnm.Print_Area" localSheetId="0">МДФ!$A$1:$K$25</definedName>
  </definedNames>
  <calcPr calcId="162913"/>
</workbook>
</file>

<file path=xl/calcChain.xml><?xml version="1.0" encoding="utf-8"?>
<calcChain xmlns="http://schemas.openxmlformats.org/spreadsheetml/2006/main">
  <c r="D18" i="1" l="1"/>
  <c r="E18" i="1" s="1"/>
  <c r="J25" i="1"/>
  <c r="G25" i="1"/>
  <c r="K24" i="1"/>
  <c r="H24" i="1"/>
  <c r="E24" i="1"/>
  <c r="K23" i="1"/>
  <c r="H23" i="1"/>
  <c r="E23" i="1"/>
  <c r="K22" i="1"/>
  <c r="H22" i="1"/>
  <c r="E22" i="1"/>
  <c r="I21" i="1"/>
  <c r="I25" i="1" s="1"/>
  <c r="K25" i="1" s="1"/>
  <c r="F21" i="1"/>
  <c r="H21" i="1" s="1"/>
  <c r="D21" i="1"/>
  <c r="C21" i="1"/>
  <c r="C25" i="1" s="1"/>
  <c r="K20" i="1"/>
  <c r="H20" i="1"/>
  <c r="E20" i="1"/>
  <c r="K19" i="1"/>
  <c r="H19" i="1"/>
  <c r="E19" i="1"/>
  <c r="K18" i="1"/>
  <c r="H18" i="1"/>
  <c r="K17" i="1"/>
  <c r="H17" i="1"/>
  <c r="E17" i="1"/>
  <c r="D25" i="1" l="1"/>
  <c r="E21" i="1"/>
  <c r="E25" i="1" s="1"/>
  <c r="F25" i="1"/>
  <c r="H25" i="1" s="1"/>
  <c r="K21" i="1"/>
</calcChain>
</file>

<file path=xl/sharedStrings.xml><?xml version="1.0" encoding="utf-8"?>
<sst xmlns="http://schemas.openxmlformats.org/spreadsheetml/2006/main" count="38" uniqueCount="31">
  <si>
    <t xml:space="preserve">                                                                             </t>
  </si>
  <si>
    <t xml:space="preserve"> ПРИЛОЖЕНИЕ № 14</t>
  </si>
  <si>
    <t xml:space="preserve"> к решению Думы Белоярского района </t>
  </si>
  <si>
    <t xml:space="preserve"> от           сентября  2019 года № </t>
  </si>
  <si>
    <t xml:space="preserve"> ПРИЛОЖЕНИЕ № 24</t>
  </si>
  <si>
    <t xml:space="preserve"> от  29 ноября 2018 года № 52</t>
  </si>
  <si>
    <t>к пояснительной записке</t>
  </si>
  <si>
    <t>(рублей)</t>
  </si>
  <si>
    <t>№ п/п</t>
  </si>
  <si>
    <t>Наименование</t>
  </si>
  <si>
    <t>Сумма на 2026 год</t>
  </si>
  <si>
    <t>Сумма на 2027 год</t>
  </si>
  <si>
    <t>Сумма на 2028 год</t>
  </si>
  <si>
    <t>Изменения</t>
  </si>
  <si>
    <t>Уточненный план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</si>
  <si>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РФ, подлежащих зачислению в бюджет Белоярского района</t>
  </si>
  <si>
    <t>Межбюджетные трансферты, получаемые из бюджета городского поселения Белоярский 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(средства дорожного фонда городского поселения Белоярский)</t>
  </si>
  <si>
    <t xml:space="preserve">Транспортный налог </t>
  </si>
  <si>
    <t>Доходы от платы в счет возмещения вреда, причиняемого автомобильным дорогам местного значения тяжеловесными транспортными средствами, подлежащих зачисления в бюджет Белоярского района</t>
  </si>
  <si>
    <t>Межбюджетных трансфертов, получаемые из регионального бюджета на финансовое обеспечение дорожной деятельности в отношении автомобильных дорог общего пользования местного значения:</t>
  </si>
  <si>
    <t>5.1.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</si>
  <si>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ХМАО – Югры)184139ДО40</t>
  </si>
  <si>
    <t>5.2.</t>
  </si>
  <si>
    <t>Субсидии на реализацию мероприятий планов социального развития центров экономического роста Арктической зоны ХМАО – Югры (средства дорожного фонда ХМАО – Югры) 18201А5062</t>
  </si>
  <si>
    <t>5.3.</t>
  </si>
  <si>
    <t>Субсидии на финансовое обеспечение дорожной деятельности в отношении автомобильных дорог общего пользования местного значения Реализация мероприятий планов социального развития центров экономического роста субъектов РФ Арктической зоны РФ (средства дорожного фонда ХМАО – Югры) 18201R5062</t>
  </si>
  <si>
    <t>Всего</t>
  </si>
  <si>
    <t xml:space="preserve"> формирования муниципального дорожного фонда Белоярского района 
на 2026 год и плановый период 2027 и 2028 годов</t>
  </si>
  <si>
    <t>И С Т О Ч Н И К И</t>
  </si>
  <si>
    <t>Утверждено</t>
  </si>
  <si>
    <t xml:space="preserve"> 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</si>
</sst>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\-?_р_._-;_-@_-"/>
    <numFmt numFmtId="165" formatCode="_-* #,##0.0\ _₽_-;\-* #,##0.0\ _₽_-;_-* &quot;-&quot;?\ _₽_-;_-@_-"/>
  </numFmts>
  <fonts count="12" x14ac:knownFonts="1">
    <font>
      <sz val="10"/>
      <color theme="1"/>
      <name val="Arial Cyr"/>
    </font>
    <font>
      <u/>
      <sz val="11"/>
      <color indexed="20"/>
      <name val="Calibri"/>
      <scheme val="minor"/>
    </font>
    <font>
      <sz val="12"/>
      <name val="Times New Roman"/>
    </font>
    <font>
      <b/>
      <sz val="14"/>
      <name val="Times New Roman"/>
    </font>
    <font>
      <b/>
      <sz val="12"/>
      <name val="Times New Roman"/>
    </font>
    <font>
      <b/>
      <sz val="12"/>
      <color theme="1"/>
      <name val="Times New Roman"/>
    </font>
    <font>
      <b/>
      <sz val="12"/>
      <color theme="1"/>
      <name val="Arial Cyr"/>
    </font>
    <font>
      <sz val="12"/>
      <color theme="1"/>
      <name val="Arial Cyr"/>
    </font>
    <font>
      <i/>
      <sz val="12"/>
      <name val="Times New Roman"/>
    </font>
    <font>
      <i/>
      <sz val="12"/>
      <color theme="1"/>
      <name val="Times New Roman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3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vertical="center"/>
    </xf>
    <xf numFmtId="165" fontId="4" fillId="0" borderId="0" xfId="0" applyNumberFormat="1" applyFont="1"/>
    <xf numFmtId="4" fontId="4" fillId="0" borderId="0" xfId="0" applyNumberFormat="1" applyFont="1"/>
    <xf numFmtId="4" fontId="4" fillId="0" borderId="0" xfId="0" applyNumberFormat="1" applyFont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16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4" fontId="9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25"/>
  <sheetViews>
    <sheetView tabSelected="1" view="pageBreakPreview" topLeftCell="A8" zoomScale="84" zoomScaleSheetLayoutView="84" workbookViewId="0">
      <selection activeCell="B18" sqref="B18"/>
    </sheetView>
  </sheetViews>
  <sheetFormatPr defaultRowHeight="15.75" customHeight="1" x14ac:dyDescent="0.25"/>
  <cols>
    <col min="1" max="1" width="6.140625" style="1" customWidth="1"/>
    <col min="2" max="2" width="67.5703125" style="1" customWidth="1"/>
    <col min="3" max="3" width="19" style="2" customWidth="1"/>
    <col min="4" max="4" width="14.28515625" style="2" customWidth="1"/>
    <col min="5" max="6" width="17.7109375" style="2" customWidth="1"/>
    <col min="7" max="7" width="13.7109375" style="2" customWidth="1"/>
    <col min="8" max="8" width="17.7109375" style="2" customWidth="1"/>
    <col min="9" max="9" width="17.7109375" style="1" customWidth="1"/>
    <col min="10" max="10" width="14.28515625" style="1" customWidth="1"/>
    <col min="11" max="11" width="17.7109375" style="1" customWidth="1"/>
    <col min="12" max="12" width="16.7109375" style="1" customWidth="1"/>
    <col min="13" max="13" width="17" style="1" customWidth="1"/>
    <col min="14" max="14" width="16.28515625" style="1" customWidth="1"/>
    <col min="15" max="15" width="14.5703125" style="1" customWidth="1"/>
    <col min="16" max="16" width="10.28515625" style="1" customWidth="1"/>
    <col min="17" max="258" width="9.140625" style="1" customWidth="1"/>
  </cols>
  <sheetData>
    <row r="1" spans="1:11" hidden="1" x14ac:dyDescent="0.25">
      <c r="A1" s="2" t="s">
        <v>0</v>
      </c>
      <c r="C1" s="27" t="s">
        <v>1</v>
      </c>
      <c r="D1" s="27"/>
      <c r="E1" s="27"/>
      <c r="F1" s="27"/>
      <c r="G1" s="27"/>
      <c r="H1" s="27"/>
    </row>
    <row r="2" spans="1:11" ht="15.75" hidden="1" customHeight="1" x14ac:dyDescent="0.25">
      <c r="A2" s="2"/>
      <c r="C2" s="28" t="s">
        <v>2</v>
      </c>
      <c r="D2" s="28"/>
      <c r="E2" s="28"/>
      <c r="F2" s="28"/>
      <c r="G2" s="28"/>
      <c r="H2" s="28"/>
      <c r="I2" s="3"/>
    </row>
    <row r="3" spans="1:11" hidden="1" x14ac:dyDescent="0.25">
      <c r="C3" s="27" t="s">
        <v>3</v>
      </c>
      <c r="D3" s="27"/>
      <c r="E3" s="27"/>
      <c r="F3" s="27"/>
      <c r="G3" s="27"/>
      <c r="H3" s="27"/>
    </row>
    <row r="4" spans="1:11" ht="17.25" hidden="1" customHeight="1" x14ac:dyDescent="0.25"/>
    <row r="5" spans="1:11" hidden="1" x14ac:dyDescent="0.25">
      <c r="C5" s="29" t="s">
        <v>4</v>
      </c>
      <c r="D5" s="29"/>
      <c r="E5" s="29"/>
      <c r="F5" s="29"/>
      <c r="G5" s="29"/>
      <c r="H5" s="29"/>
    </row>
    <row r="6" spans="1:11" ht="15.75" hidden="1" customHeight="1" x14ac:dyDescent="0.25">
      <c r="C6" s="30" t="s">
        <v>2</v>
      </c>
      <c r="D6" s="30"/>
      <c r="E6" s="30"/>
      <c r="F6" s="30"/>
      <c r="G6" s="30"/>
      <c r="H6" s="30"/>
    </row>
    <row r="7" spans="1:11" hidden="1" x14ac:dyDescent="0.25">
      <c r="C7" s="29" t="s">
        <v>5</v>
      </c>
      <c r="D7" s="29"/>
      <c r="E7" s="29"/>
      <c r="F7" s="29"/>
      <c r="G7" s="29"/>
      <c r="H7" s="29"/>
    </row>
    <row r="8" spans="1:11" x14ac:dyDescent="0.25">
      <c r="E8" s="1"/>
      <c r="F8" s="1"/>
      <c r="G8" s="1"/>
      <c r="H8" s="1"/>
      <c r="I8" s="29" t="s">
        <v>30</v>
      </c>
      <c r="J8" s="29"/>
      <c r="K8" s="29"/>
    </row>
    <row r="9" spans="1:11" ht="15.75" customHeight="1" x14ac:dyDescent="0.25">
      <c r="E9" s="3"/>
      <c r="F9" s="3"/>
      <c r="G9" s="3"/>
      <c r="H9" s="3"/>
      <c r="I9" s="30" t="s">
        <v>6</v>
      </c>
      <c r="J9" s="30"/>
      <c r="K9" s="30"/>
    </row>
    <row r="10" spans="1:11" x14ac:dyDescent="0.25">
      <c r="D10" s="1"/>
      <c r="E10" s="1"/>
      <c r="F10" s="1"/>
      <c r="G10" s="1"/>
      <c r="H10" s="1"/>
    </row>
    <row r="11" spans="1:11" ht="18.75" x14ac:dyDescent="0.25">
      <c r="A11" s="31" t="s">
        <v>28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37.5" customHeight="1" x14ac:dyDescent="0.25">
      <c r="A12" s="32" t="s">
        <v>27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 ht="15.75" customHeight="1" x14ac:dyDescent="0.25">
      <c r="A13" s="5"/>
      <c r="B13" s="5"/>
      <c r="C13" s="4"/>
      <c r="D13" s="6"/>
      <c r="K13" s="4" t="s">
        <v>7</v>
      </c>
    </row>
    <row r="14" spans="1:11" s="7" customFormat="1" ht="26.25" customHeight="1" x14ac:dyDescent="0.25">
      <c r="A14" s="34" t="s">
        <v>8</v>
      </c>
      <c r="B14" s="34" t="s">
        <v>9</v>
      </c>
      <c r="C14" s="35" t="s">
        <v>10</v>
      </c>
      <c r="D14" s="35"/>
      <c r="E14" s="35"/>
      <c r="F14" s="35" t="s">
        <v>11</v>
      </c>
      <c r="G14" s="35"/>
      <c r="H14" s="35"/>
      <c r="I14" s="35" t="s">
        <v>12</v>
      </c>
      <c r="J14" s="35"/>
      <c r="K14" s="35"/>
    </row>
    <row r="15" spans="1:11" s="7" customFormat="1" ht="31.5" x14ac:dyDescent="0.25">
      <c r="A15" s="34"/>
      <c r="B15" s="34"/>
      <c r="C15" s="26" t="s">
        <v>29</v>
      </c>
      <c r="D15" s="9" t="s">
        <v>13</v>
      </c>
      <c r="E15" s="26" t="s">
        <v>14</v>
      </c>
      <c r="F15" s="26" t="s">
        <v>29</v>
      </c>
      <c r="G15" s="9" t="s">
        <v>13</v>
      </c>
      <c r="H15" s="9" t="s">
        <v>14</v>
      </c>
      <c r="I15" s="26" t="s">
        <v>29</v>
      </c>
      <c r="J15" s="9" t="s">
        <v>13</v>
      </c>
      <c r="K15" s="9" t="s">
        <v>14</v>
      </c>
    </row>
    <row r="16" spans="1:11" s="7" customFormat="1" ht="15" customHeight="1" x14ac:dyDescent="0.25">
      <c r="A16" s="8">
        <v>1</v>
      </c>
      <c r="B16" s="8">
        <v>2</v>
      </c>
      <c r="C16" s="10">
        <v>3</v>
      </c>
      <c r="D16" s="8">
        <v>4</v>
      </c>
      <c r="E16" s="8">
        <v>5</v>
      </c>
      <c r="F16" s="10">
        <v>6</v>
      </c>
      <c r="G16" s="8">
        <v>7</v>
      </c>
      <c r="H16" s="8">
        <v>8</v>
      </c>
      <c r="I16" s="10">
        <v>9</v>
      </c>
      <c r="J16" s="8">
        <v>10</v>
      </c>
      <c r="K16" s="8">
        <v>11</v>
      </c>
    </row>
    <row r="17" spans="1:16" s="7" customFormat="1" ht="78.75" x14ac:dyDescent="0.25">
      <c r="A17" s="8">
        <v>1</v>
      </c>
      <c r="B17" s="11" t="s">
        <v>15</v>
      </c>
      <c r="C17" s="12">
        <v>14779300</v>
      </c>
      <c r="D17" s="12">
        <v>0</v>
      </c>
      <c r="E17" s="12">
        <f t="shared" ref="E17:E24" si="0">C17+D17</f>
        <v>14779300</v>
      </c>
      <c r="F17" s="12">
        <v>20275700</v>
      </c>
      <c r="G17" s="12">
        <v>0</v>
      </c>
      <c r="H17" s="12">
        <f t="shared" ref="H17:H25" si="1">F17+G17</f>
        <v>20275700</v>
      </c>
      <c r="I17" s="12">
        <v>21149500</v>
      </c>
      <c r="J17" s="12">
        <v>0</v>
      </c>
      <c r="K17" s="12">
        <f t="shared" ref="K17:K25" si="2">I17+J17</f>
        <v>21149500</v>
      </c>
    </row>
    <row r="18" spans="1:16" s="13" customFormat="1" ht="126" x14ac:dyDescent="0.25">
      <c r="A18" s="8">
        <v>2</v>
      </c>
      <c r="B18" s="14" t="s">
        <v>16</v>
      </c>
      <c r="C18" s="15">
        <v>61301740</v>
      </c>
      <c r="D18" s="12">
        <f>996881.37</f>
        <v>996881.37</v>
      </c>
      <c r="E18" s="12">
        <f t="shared" si="0"/>
        <v>62298621.369999997</v>
      </c>
      <c r="F18" s="15">
        <v>57162060</v>
      </c>
      <c r="G18" s="12">
        <v>0</v>
      </c>
      <c r="H18" s="12">
        <f t="shared" si="1"/>
        <v>57162060</v>
      </c>
      <c r="I18" s="15">
        <v>59632580</v>
      </c>
      <c r="J18" s="15">
        <v>0</v>
      </c>
      <c r="K18" s="12">
        <f t="shared" si="2"/>
        <v>59632580</v>
      </c>
      <c r="L18" s="16"/>
      <c r="M18" s="16"/>
      <c r="N18" s="16"/>
      <c r="O18" s="17"/>
      <c r="P18" s="18"/>
    </row>
    <row r="19" spans="1:16" s="13" customFormat="1" ht="19.5" customHeight="1" x14ac:dyDescent="0.25">
      <c r="A19" s="8">
        <v>3</v>
      </c>
      <c r="B19" s="11" t="s">
        <v>17</v>
      </c>
      <c r="C19" s="19">
        <v>7305000</v>
      </c>
      <c r="D19" s="19">
        <v>0</v>
      </c>
      <c r="E19" s="12">
        <f t="shared" si="0"/>
        <v>7305000</v>
      </c>
      <c r="F19" s="19">
        <v>9086000</v>
      </c>
      <c r="G19" s="19">
        <v>0</v>
      </c>
      <c r="H19" s="12">
        <f t="shared" si="1"/>
        <v>9086000</v>
      </c>
      <c r="I19" s="19">
        <v>9167200</v>
      </c>
      <c r="J19" s="19">
        <v>0</v>
      </c>
      <c r="K19" s="12">
        <f t="shared" si="2"/>
        <v>9167200</v>
      </c>
    </row>
    <row r="20" spans="1:16" s="13" customFormat="1" ht="63" x14ac:dyDescent="0.25">
      <c r="A20" s="8">
        <v>4</v>
      </c>
      <c r="B20" s="11" t="s">
        <v>18</v>
      </c>
      <c r="C20" s="19">
        <v>1000000</v>
      </c>
      <c r="D20" s="19">
        <v>0</v>
      </c>
      <c r="E20" s="12">
        <f t="shared" si="0"/>
        <v>1000000</v>
      </c>
      <c r="F20" s="19">
        <v>1000000</v>
      </c>
      <c r="G20" s="19">
        <v>0</v>
      </c>
      <c r="H20" s="12">
        <f t="shared" si="1"/>
        <v>1000000</v>
      </c>
      <c r="I20" s="19">
        <v>1000000</v>
      </c>
      <c r="J20" s="19">
        <v>0</v>
      </c>
      <c r="K20" s="12">
        <f t="shared" si="2"/>
        <v>1000000</v>
      </c>
    </row>
    <row r="21" spans="1:16" s="13" customFormat="1" ht="63" x14ac:dyDescent="0.25">
      <c r="A21" s="8">
        <v>5</v>
      </c>
      <c r="B21" s="11" t="s">
        <v>19</v>
      </c>
      <c r="C21" s="19">
        <f>SUM(C22:C24)</f>
        <v>187124600</v>
      </c>
      <c r="D21" s="19">
        <f>SUM(D22:D24)</f>
        <v>0</v>
      </c>
      <c r="E21" s="12">
        <f t="shared" si="0"/>
        <v>187124600</v>
      </c>
      <c r="F21" s="19">
        <f>SUM(F22:F24)</f>
        <v>159304700</v>
      </c>
      <c r="G21" s="19">
        <v>0</v>
      </c>
      <c r="H21" s="12">
        <f t="shared" si="1"/>
        <v>159304700</v>
      </c>
      <c r="I21" s="19">
        <f>SUM(I22:I24)</f>
        <v>158207900</v>
      </c>
      <c r="J21" s="19">
        <v>0</v>
      </c>
      <c r="K21" s="12">
        <f t="shared" si="2"/>
        <v>158207900</v>
      </c>
    </row>
    <row r="22" spans="1:16" s="20" customFormat="1" ht="63" x14ac:dyDescent="0.2">
      <c r="A22" s="21" t="s">
        <v>20</v>
      </c>
      <c r="B22" s="22" t="s">
        <v>21</v>
      </c>
      <c r="C22" s="23">
        <v>21408000</v>
      </c>
      <c r="D22" s="23">
        <v>0</v>
      </c>
      <c r="E22" s="23">
        <f t="shared" si="0"/>
        <v>21408000</v>
      </c>
      <c r="F22" s="23">
        <v>159304700</v>
      </c>
      <c r="G22" s="23">
        <v>0</v>
      </c>
      <c r="H22" s="23">
        <f t="shared" si="1"/>
        <v>159304700</v>
      </c>
      <c r="I22" s="23">
        <v>158207900</v>
      </c>
      <c r="J22" s="23">
        <v>0</v>
      </c>
      <c r="K22" s="23">
        <f t="shared" si="2"/>
        <v>158207900</v>
      </c>
    </row>
    <row r="23" spans="1:16" s="20" customFormat="1" ht="63" x14ac:dyDescent="0.2">
      <c r="A23" s="24" t="s">
        <v>22</v>
      </c>
      <c r="B23" s="22" t="s">
        <v>23</v>
      </c>
      <c r="C23" s="23">
        <v>91238100</v>
      </c>
      <c r="D23" s="23">
        <v>0</v>
      </c>
      <c r="E23" s="23">
        <f t="shared" si="0"/>
        <v>91238100</v>
      </c>
      <c r="F23" s="23">
        <v>0</v>
      </c>
      <c r="G23" s="23">
        <v>0</v>
      </c>
      <c r="H23" s="23">
        <f t="shared" si="1"/>
        <v>0</v>
      </c>
      <c r="I23" s="23">
        <v>0</v>
      </c>
      <c r="J23" s="23">
        <v>0</v>
      </c>
      <c r="K23" s="23">
        <f t="shared" si="2"/>
        <v>0</v>
      </c>
    </row>
    <row r="24" spans="1:16" s="20" customFormat="1" ht="78.75" x14ac:dyDescent="0.2">
      <c r="A24" s="24" t="s">
        <v>24</v>
      </c>
      <c r="B24" s="22" t="s">
        <v>25</v>
      </c>
      <c r="C24" s="23">
        <v>74478500</v>
      </c>
      <c r="D24" s="23">
        <v>0</v>
      </c>
      <c r="E24" s="23">
        <f t="shared" si="0"/>
        <v>74478500</v>
      </c>
      <c r="F24" s="23">
        <v>0</v>
      </c>
      <c r="G24" s="23">
        <v>0</v>
      </c>
      <c r="H24" s="23">
        <f t="shared" si="1"/>
        <v>0</v>
      </c>
      <c r="I24" s="23">
        <v>0</v>
      </c>
      <c r="J24" s="23">
        <v>0</v>
      </c>
      <c r="K24" s="23">
        <f t="shared" si="2"/>
        <v>0</v>
      </c>
    </row>
    <row r="25" spans="1:16" s="20" customFormat="1" x14ac:dyDescent="0.2">
      <c r="A25" s="25"/>
      <c r="B25" s="11" t="s">
        <v>26</v>
      </c>
      <c r="C25" s="19">
        <f>SUM(C17:C21)</f>
        <v>271510640</v>
      </c>
      <c r="D25" s="19">
        <f>SUM(D17:D21)</f>
        <v>996881.37</v>
      </c>
      <c r="E25" s="19">
        <f>SUM(E17:E21)</f>
        <v>272507521.37</v>
      </c>
      <c r="F25" s="19">
        <f>SUM(F17:F21)</f>
        <v>246828460</v>
      </c>
      <c r="G25" s="19">
        <f>SUM(G17:G21)</f>
        <v>0</v>
      </c>
      <c r="H25" s="12">
        <f t="shared" si="1"/>
        <v>246828460</v>
      </c>
      <c r="I25" s="19">
        <f>SUM(I17:I21)</f>
        <v>249157180</v>
      </c>
      <c r="J25" s="19">
        <f>SUM(J17:J21)</f>
        <v>0</v>
      </c>
      <c r="K25" s="12">
        <f t="shared" si="2"/>
        <v>249157180</v>
      </c>
    </row>
  </sheetData>
  <mergeCells count="15">
    <mergeCell ref="A14:A15"/>
    <mergeCell ref="B14:B15"/>
    <mergeCell ref="C14:E14"/>
    <mergeCell ref="F14:H14"/>
    <mergeCell ref="I14:K14"/>
    <mergeCell ref="C7:H7"/>
    <mergeCell ref="A11:K11"/>
    <mergeCell ref="A12:K12"/>
    <mergeCell ref="I8:K8"/>
    <mergeCell ref="I9:K9"/>
    <mergeCell ref="C1:H1"/>
    <mergeCell ref="C2:H2"/>
    <mergeCell ref="C3:H3"/>
    <mergeCell ref="C5:H5"/>
    <mergeCell ref="C6:H6"/>
  </mergeCells>
  <pageMargins left="0.51181102362204722" right="0.31496062992125984" top="0.74803149606299213" bottom="0.74803149606299213" header="0.31496099999999999" footer="0.31496099999999999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МДФ</vt:lpstr>
      <vt:lpstr>МДФ!Область_печати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Гореликова Анастасия Юрьевна</cp:lastModifiedBy>
  <cp:revision>3</cp:revision>
  <dcterms:created xsi:type="dcterms:W3CDTF">2021-10-26T04:56:00Z</dcterms:created>
  <dcterms:modified xsi:type="dcterms:W3CDTF">2026-03-12T05:18:45Z</dcterms:modified>
  <cp:version>1048576</cp:version>
</cp:coreProperties>
</file>